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8" i="1" l="1"/>
  <c r="C10" i="1"/>
  <c r="C14" i="1"/>
  <c r="D48" i="1"/>
  <c r="E11" i="1"/>
  <c r="D11" i="1"/>
  <c r="B11" i="1"/>
  <c r="C39" i="1" l="1"/>
  <c r="B47" i="1"/>
  <c r="E39" i="1"/>
  <c r="D39" i="1"/>
  <c r="B39" i="1"/>
  <c r="D47" i="1" l="1"/>
  <c r="E46" i="1"/>
  <c r="E15" i="1" l="1"/>
  <c r="E18" i="1"/>
  <c r="E19" i="1" s="1"/>
  <c r="E23" i="1"/>
  <c r="E43" i="1"/>
  <c r="B15" i="1"/>
  <c r="D15" i="1"/>
  <c r="B19" i="1"/>
  <c r="D19" i="1"/>
  <c r="B24" i="1"/>
  <c r="D24" i="1"/>
  <c r="B33" i="1"/>
  <c r="D33" i="1"/>
  <c r="E47" i="1" l="1"/>
  <c r="E24" i="1"/>
  <c r="E33" i="1"/>
  <c r="E48" i="1" l="1"/>
  <c r="C18" i="1"/>
  <c r="C19" i="1" s="1"/>
  <c r="C30" i="1"/>
  <c r="C29" i="1"/>
  <c r="C15" i="1"/>
  <c r="C32" i="1"/>
  <c r="C31" i="1"/>
  <c r="C45" i="1"/>
  <c r="C44" i="1"/>
  <c r="C43" i="1"/>
  <c r="C23" i="1"/>
  <c r="C22" i="1"/>
  <c r="C42" i="1"/>
  <c r="C46" i="1"/>
  <c r="C24" i="1" l="1"/>
  <c r="C33" i="1"/>
  <c r="C47" i="1"/>
</calcChain>
</file>

<file path=xl/sharedStrings.xml><?xml version="1.0" encoding="utf-8"?>
<sst xmlns="http://schemas.openxmlformats.org/spreadsheetml/2006/main" count="86" uniqueCount="45">
  <si>
    <t>จำนวนโครงการ</t>
  </si>
  <si>
    <t>ที่ดำเนินการ</t>
  </si>
  <si>
    <t>คิดเป็นร้อยละของ</t>
  </si>
  <si>
    <t>โครงการทั้งหมด</t>
  </si>
  <si>
    <t>จำนวน</t>
  </si>
  <si>
    <t>งบประมาณ</t>
  </si>
  <si>
    <t>ร้อยละของ</t>
  </si>
  <si>
    <t>งบประมาณทั้งหมด</t>
  </si>
  <si>
    <t>บัญชีสรุปจำนวนโครงการและงบประมาณ</t>
  </si>
  <si>
    <t>ยุทธศาสตร์ / แนวทาง</t>
  </si>
  <si>
    <t>รับผิดชอบหลัก</t>
  </si>
  <si>
    <t>หน่วยงาน</t>
  </si>
  <si>
    <t>แบบ ผด. 1</t>
  </si>
  <si>
    <t>เทศบาลตำบลบ้านแม่ข่า</t>
  </si>
  <si>
    <t xml:space="preserve">                     บัญชีรุปจำนวนโครงการและงบประมาณ</t>
  </si>
  <si>
    <t>********************************</t>
  </si>
  <si>
    <t>รวม</t>
  </si>
  <si>
    <t>ยุทธศาสตร์การพัฒนา อปท.ที่ 2 ยุทธศาสตร์การพัฒนาด้านเศรษฐกิจตามแนวทางปรัชญาเศรษฐกิจพอเพียงไปสู่ความยั่งยืน</t>
  </si>
  <si>
    <t>ยุทธศาสตร์การพัฒนา อปท.ที่ 3 ยุทธศาสตร์การพัฒนาด้านการบริหารจัดการทรัพยากรธรรมชาติและสิ่งแวดล้อม</t>
  </si>
  <si>
    <t>ยุทธศาสตร์การพัฒนา อปท.ที่ 4 ยุทธศาสตร์การอนุรักษ์ฟื้นฟู สืบสาน ศิลปวัฒนธรรม จารีตประเพณี และภูมิปัญญาท้องถิ่น</t>
  </si>
  <si>
    <t>บัญชีสรุปจำนวนโครงการและงบประมาณ (ต่อ)</t>
  </si>
  <si>
    <t>กองช่าง</t>
  </si>
  <si>
    <t>สำนักปลัดเทศบาล</t>
  </si>
  <si>
    <t>กองสาธารณสุขฯ</t>
  </si>
  <si>
    <t>กองการศึกษา</t>
  </si>
  <si>
    <t>รวมทั้งสิ้น</t>
  </si>
  <si>
    <t>ส่วนที่  2</t>
  </si>
  <si>
    <t>ยุทธศาสตร์การพัฒนา อปท.ที่ 5 ยุทธศาสตร์การพัฒนาด้านการศึกษา สาธารณสุข และการพัฒนาคุณภาพชีวิต</t>
  </si>
  <si>
    <t>ยุทธศาสตร์การพัฒนา อปท.ที่ 7 ยุทธศาสตร์การพัฒนาด้านการบริหารจัดการบ้านเมืองที่ดี</t>
  </si>
  <si>
    <t>สำนักปลัด/กองคลัง</t>
  </si>
  <si>
    <t>กองการศึกษาฯ</t>
  </si>
  <si>
    <t>แผนการดำเนินงาน  ประจำปีงบประมาณ  พ.ศ. 2564</t>
  </si>
  <si>
    <t>ยุทธศาสตร์การพัฒนา อปท.ที่ 6 ยุทธศาสตร์การพัฒนาด้านการป้องกันและบรรเทาสาธารณภัยและรักษาความสงบเรียบร้อย</t>
  </si>
  <si>
    <t>ยุทธศาสตร์การพัฒนา อปท.ที่ 1 ยุทธศาสตร์การพัฒนาด้านโครงสร้างพื้นฐานที่เหมาะสมกับชุมชน</t>
  </si>
  <si>
    <t>แผนงานเคหะและชุมชน</t>
  </si>
  <si>
    <t>แผนงานสร้างความเข้มแข็งของชุมชน</t>
  </si>
  <si>
    <t>แผนงานสาธารณสุข</t>
  </si>
  <si>
    <t>แผนงานการศาสนา วัฒนธรรมและนันทนาการ</t>
  </si>
  <si>
    <t>แผนงานบริหารงานทั่วไป</t>
  </si>
  <si>
    <t>แผนงานการศึกษา</t>
  </si>
  <si>
    <t>แผนงานการศาสนา วัมนธรรม และนันทนาการ</t>
  </si>
  <si>
    <t>แผนงานงบกลาง</t>
  </si>
  <si>
    <t>แผนงานการรักษาความสงบภายใน</t>
  </si>
  <si>
    <t>แผนงานอุตสาหกรรมและการโยธา</t>
  </si>
  <si>
    <t>แผนงานการพาณิชย์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</si>
</sst>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22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2" fillId="0" borderId="7" xfId="0" applyFont="1" applyBorder="1"/>
    <xf numFmtId="0" fontId="2" fillId="0" borderId="6" xfId="0" applyFont="1" applyBorder="1" applyAlignment="1"/>
    <xf numFmtId="0" fontId="3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3" fillId="0" borderId="2" xfId="1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187" fontId="2" fillId="0" borderId="0" xfId="1" applyNumberFormat="1" applyFont="1"/>
    <xf numFmtId="187" fontId="3" fillId="0" borderId="2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187" fontId="2" fillId="0" borderId="1" xfId="1" applyNumberFormat="1" applyFont="1" applyBorder="1"/>
    <xf numFmtId="187" fontId="2" fillId="0" borderId="5" xfId="1" applyNumberFormat="1" applyFont="1" applyBorder="1"/>
    <xf numFmtId="0" fontId="2" fillId="0" borderId="5" xfId="0" applyFont="1" applyBorder="1" applyAlignment="1"/>
    <xf numFmtId="0" fontId="2" fillId="0" borderId="5" xfId="0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187" fontId="3" fillId="2" borderId="1" xfId="1" applyNumberFormat="1" applyFont="1" applyFill="1" applyBorder="1"/>
    <xf numFmtId="43" fontId="3" fillId="2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87" fontId="3" fillId="3" borderId="1" xfId="1" applyNumberFormat="1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43" fontId="3" fillId="3" borderId="1" xfId="1" applyNumberFormat="1" applyFont="1" applyFill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" fontId="3" fillId="3" borderId="1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180"/>
    </xf>
    <xf numFmtId="0" fontId="3" fillId="4" borderId="0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87" fontId="3" fillId="0" borderId="9" xfId="1" applyNumberFormat="1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28" zoomScale="115" zoomScaleNormal="115" workbookViewId="0">
      <selection activeCell="A43" sqref="A43"/>
    </sheetView>
  </sheetViews>
  <sheetFormatPr defaultRowHeight="20.25" x14ac:dyDescent="0.3"/>
  <cols>
    <col min="1" max="1" width="45.375" style="1" customWidth="1"/>
    <col min="2" max="2" width="15.125" style="2" customWidth="1"/>
    <col min="3" max="3" width="14.5" style="2" customWidth="1"/>
    <col min="4" max="4" width="13.75" style="17" customWidth="1"/>
    <col min="5" max="5" width="14.25" style="14" bestFit="1" customWidth="1"/>
    <col min="6" max="6" width="14.625" style="2" customWidth="1"/>
    <col min="7" max="16384" width="9" style="1"/>
  </cols>
  <sheetData>
    <row r="1" spans="1:7" ht="23.25" customHeight="1" x14ac:dyDescent="0.4">
      <c r="A1" s="48" t="s">
        <v>26</v>
      </c>
      <c r="B1" s="48"/>
      <c r="C1" s="48"/>
      <c r="D1" s="48"/>
      <c r="E1" s="48"/>
      <c r="F1" s="48"/>
      <c r="G1" s="49">
        <v>6</v>
      </c>
    </row>
    <row r="2" spans="1:7" x14ac:dyDescent="0.3">
      <c r="A2" s="51" t="s">
        <v>14</v>
      </c>
      <c r="B2" s="51"/>
      <c r="C2" s="51"/>
      <c r="D2" s="51"/>
      <c r="E2" s="51"/>
      <c r="F2" s="12" t="s">
        <v>12</v>
      </c>
      <c r="G2" s="49"/>
    </row>
    <row r="3" spans="1:7" x14ac:dyDescent="0.3">
      <c r="A3" s="51" t="s">
        <v>31</v>
      </c>
      <c r="B3" s="51"/>
      <c r="C3" s="51"/>
      <c r="D3" s="51"/>
      <c r="E3" s="51"/>
      <c r="F3" s="51"/>
      <c r="G3" s="49"/>
    </row>
    <row r="4" spans="1:7" x14ac:dyDescent="0.3">
      <c r="A4" s="51" t="s">
        <v>13</v>
      </c>
      <c r="B4" s="51"/>
      <c r="C4" s="51"/>
      <c r="D4" s="51"/>
      <c r="E4" s="51"/>
      <c r="F4" s="51"/>
      <c r="G4" s="49"/>
    </row>
    <row r="5" spans="1:7" ht="27.75" customHeight="1" x14ac:dyDescent="0.3">
      <c r="A5" s="52" t="s">
        <v>15</v>
      </c>
      <c r="B5" s="52"/>
      <c r="C5" s="52"/>
      <c r="D5" s="52"/>
      <c r="E5" s="52"/>
      <c r="F5" s="52"/>
      <c r="G5" s="49"/>
    </row>
    <row r="6" spans="1:7" x14ac:dyDescent="0.3">
      <c r="A6" s="7" t="s">
        <v>8</v>
      </c>
      <c r="G6" s="49"/>
    </row>
    <row r="7" spans="1:7" x14ac:dyDescent="0.3">
      <c r="A7" s="43" t="s">
        <v>9</v>
      </c>
      <c r="B7" s="4" t="s">
        <v>0</v>
      </c>
      <c r="C7" s="4" t="s">
        <v>2</v>
      </c>
      <c r="D7" s="18" t="s">
        <v>4</v>
      </c>
      <c r="E7" s="15" t="s">
        <v>6</v>
      </c>
      <c r="F7" s="4" t="s">
        <v>11</v>
      </c>
      <c r="G7" s="49"/>
    </row>
    <row r="8" spans="1:7" x14ac:dyDescent="0.3">
      <c r="A8" s="44"/>
      <c r="B8" s="5" t="s">
        <v>1</v>
      </c>
      <c r="C8" s="5" t="s">
        <v>3</v>
      </c>
      <c r="D8" s="19" t="s">
        <v>5</v>
      </c>
      <c r="E8" s="16" t="s">
        <v>7</v>
      </c>
      <c r="F8" s="5" t="s">
        <v>10</v>
      </c>
      <c r="G8" s="49"/>
    </row>
    <row r="9" spans="1:7" x14ac:dyDescent="0.3">
      <c r="A9" s="26" t="s">
        <v>33</v>
      </c>
      <c r="B9" s="22"/>
      <c r="C9" s="22"/>
      <c r="D9" s="22"/>
      <c r="E9" s="22"/>
      <c r="F9" s="11"/>
      <c r="G9" s="49"/>
    </row>
    <row r="10" spans="1:7" x14ac:dyDescent="0.3">
      <c r="A10" s="10" t="s">
        <v>34</v>
      </c>
      <c r="B10" s="6">
        <v>3</v>
      </c>
      <c r="C10" s="38">
        <f>SUM(D10*100/D48)</f>
        <v>9.8790098790098781</v>
      </c>
      <c r="D10" s="20">
        <v>979000</v>
      </c>
      <c r="E10" s="25">
        <v>0.04</v>
      </c>
      <c r="F10" s="6" t="s">
        <v>22</v>
      </c>
      <c r="G10" s="49"/>
    </row>
    <row r="11" spans="1:7" x14ac:dyDescent="0.3">
      <c r="A11" s="27" t="s">
        <v>16</v>
      </c>
      <c r="B11" s="28">
        <f>SUM(B10)</f>
        <v>3</v>
      </c>
      <c r="C11" s="39">
        <v>9.8800000000000008</v>
      </c>
      <c r="D11" s="29">
        <f>SUM(D10)</f>
        <v>979000</v>
      </c>
      <c r="E11" s="30">
        <f>SUM(E10)</f>
        <v>0.04</v>
      </c>
      <c r="F11" s="28"/>
      <c r="G11" s="49"/>
    </row>
    <row r="12" spans="1:7" x14ac:dyDescent="0.3">
      <c r="A12" s="56"/>
      <c r="B12" s="57"/>
      <c r="C12" s="57"/>
      <c r="D12" s="58"/>
      <c r="E12" s="59"/>
      <c r="F12" s="60"/>
      <c r="G12" s="49"/>
    </row>
    <row r="13" spans="1:7" x14ac:dyDescent="0.3">
      <c r="A13" s="26" t="s">
        <v>17</v>
      </c>
      <c r="B13" s="22"/>
      <c r="C13" s="22"/>
      <c r="D13" s="22"/>
      <c r="E13" s="22"/>
      <c r="F13" s="11"/>
      <c r="G13" s="49"/>
    </row>
    <row r="14" spans="1:7" x14ac:dyDescent="0.3">
      <c r="A14" s="10" t="s">
        <v>35</v>
      </c>
      <c r="B14" s="6">
        <v>6</v>
      </c>
      <c r="C14" s="38">
        <f>SUM(D14*100/D48)</f>
        <v>0.39354584809130266</v>
      </c>
      <c r="D14" s="20">
        <v>39000</v>
      </c>
      <c r="E14" s="25">
        <v>0.04</v>
      </c>
      <c r="F14" s="6" t="s">
        <v>22</v>
      </c>
      <c r="G14" s="49"/>
    </row>
    <row r="15" spans="1:7" x14ac:dyDescent="0.3">
      <c r="A15" s="27" t="s">
        <v>16</v>
      </c>
      <c r="B15" s="28">
        <f>SUM(B14)</f>
        <v>6</v>
      </c>
      <c r="C15" s="39">
        <f>SUM(C14)</f>
        <v>0.39354584809130266</v>
      </c>
      <c r="D15" s="29">
        <f>SUM(D14)</f>
        <v>39000</v>
      </c>
      <c r="E15" s="30">
        <f>SUM(E14)</f>
        <v>0.04</v>
      </c>
      <c r="F15" s="28"/>
      <c r="G15" s="49"/>
    </row>
    <row r="16" spans="1:7" ht="21" customHeight="1" x14ac:dyDescent="0.3">
      <c r="A16" s="53"/>
      <c r="B16" s="54"/>
      <c r="C16" s="54"/>
      <c r="D16" s="54"/>
      <c r="E16" s="54"/>
      <c r="F16" s="55"/>
      <c r="G16" s="49"/>
    </row>
    <row r="17" spans="1:7" x14ac:dyDescent="0.3">
      <c r="A17" s="45" t="s">
        <v>18</v>
      </c>
      <c r="B17" s="46"/>
      <c r="C17" s="46"/>
      <c r="D17" s="46"/>
      <c r="E17" s="46"/>
      <c r="F17" s="47"/>
      <c r="G17" s="49"/>
    </row>
    <row r="18" spans="1:7" x14ac:dyDescent="0.3">
      <c r="A18" s="3" t="s">
        <v>36</v>
      </c>
      <c r="B18" s="6">
        <v>2</v>
      </c>
      <c r="C18" s="38">
        <f>SUM(D18*100/D48)</f>
        <v>0.20181838363656546</v>
      </c>
      <c r="D18" s="20">
        <v>20000</v>
      </c>
      <c r="E18" s="25">
        <f>+D18*100/33180000</f>
        <v>6.0277275467148887E-2</v>
      </c>
      <c r="F18" s="6" t="s">
        <v>23</v>
      </c>
      <c r="G18" s="49"/>
    </row>
    <row r="19" spans="1:7" x14ac:dyDescent="0.3">
      <c r="A19" s="27" t="s">
        <v>16</v>
      </c>
      <c r="B19" s="28">
        <f>SUM(B18)</f>
        <v>2</v>
      </c>
      <c r="C19" s="39">
        <f>SUM(C18)</f>
        <v>0.20181838363656546</v>
      </c>
      <c r="D19" s="29">
        <f>SUM(D18)</f>
        <v>20000</v>
      </c>
      <c r="E19" s="30">
        <f>SUM(E18)</f>
        <v>6.0277275467148887E-2</v>
      </c>
      <c r="F19" s="28"/>
      <c r="G19" s="49"/>
    </row>
    <row r="20" spans="1:7" ht="21" customHeight="1" x14ac:dyDescent="0.3">
      <c r="A20" s="9"/>
      <c r="B20" s="23"/>
      <c r="C20" s="23"/>
      <c r="D20" s="21"/>
      <c r="E20" s="24"/>
      <c r="F20" s="13"/>
      <c r="G20" s="49"/>
    </row>
    <row r="21" spans="1:7" x14ac:dyDescent="0.3">
      <c r="A21" s="45" t="s">
        <v>19</v>
      </c>
      <c r="B21" s="46"/>
      <c r="C21" s="46"/>
      <c r="D21" s="46"/>
      <c r="E21" s="46"/>
      <c r="F21" s="47"/>
      <c r="G21" s="49"/>
    </row>
    <row r="22" spans="1:7" x14ac:dyDescent="0.3">
      <c r="A22" s="3" t="s">
        <v>37</v>
      </c>
      <c r="B22" s="6">
        <v>3</v>
      </c>
      <c r="C22" s="38">
        <f>SUM(D22*100/D48)</f>
        <v>0.80727353454626183</v>
      </c>
      <c r="D22" s="20">
        <v>80000</v>
      </c>
      <c r="E22" s="25">
        <v>0.35</v>
      </c>
      <c r="F22" s="6" t="s">
        <v>24</v>
      </c>
      <c r="G22" s="49"/>
    </row>
    <row r="23" spans="1:7" x14ac:dyDescent="0.3">
      <c r="A23" s="8" t="s">
        <v>38</v>
      </c>
      <c r="B23" s="6">
        <v>3</v>
      </c>
      <c r="C23" s="38">
        <f>SUM(D23*100/D48)</f>
        <v>0.60545515090969637</v>
      </c>
      <c r="D23" s="20">
        <v>60000</v>
      </c>
      <c r="E23" s="25">
        <f>+D23*100/33180000</f>
        <v>0.18083182640144665</v>
      </c>
      <c r="F23" s="6" t="s">
        <v>22</v>
      </c>
      <c r="G23" s="49"/>
    </row>
    <row r="24" spans="1:7" x14ac:dyDescent="0.3">
      <c r="A24" s="27" t="s">
        <v>16</v>
      </c>
      <c r="B24" s="28">
        <f>SUM(B22:B23)</f>
        <v>6</v>
      </c>
      <c r="C24" s="39">
        <f>SUM(C22:C23)</f>
        <v>1.4127286854559582</v>
      </c>
      <c r="D24" s="29">
        <f>SUM(D22:D23)</f>
        <v>140000</v>
      </c>
      <c r="E24" s="30">
        <f>SUM(E22:E23)</f>
        <v>0.53083182640144666</v>
      </c>
      <c r="F24" s="28"/>
      <c r="G24" s="49"/>
    </row>
    <row r="25" spans="1:7" x14ac:dyDescent="0.3">
      <c r="A25" s="50" t="s">
        <v>20</v>
      </c>
      <c r="B25" s="50"/>
      <c r="C25" s="50"/>
      <c r="D25" s="50"/>
      <c r="E25" s="50"/>
      <c r="F25" s="35"/>
      <c r="G25" s="49">
        <v>7</v>
      </c>
    </row>
    <row r="26" spans="1:7" x14ac:dyDescent="0.3">
      <c r="A26" s="43" t="s">
        <v>9</v>
      </c>
      <c r="B26" s="31" t="s">
        <v>0</v>
      </c>
      <c r="C26" s="31" t="s">
        <v>2</v>
      </c>
      <c r="D26" s="18" t="s">
        <v>4</v>
      </c>
      <c r="E26" s="15" t="s">
        <v>6</v>
      </c>
      <c r="F26" s="31" t="s">
        <v>11</v>
      </c>
      <c r="G26" s="49"/>
    </row>
    <row r="27" spans="1:7" x14ac:dyDescent="0.3">
      <c r="A27" s="44"/>
      <c r="B27" s="32" t="s">
        <v>1</v>
      </c>
      <c r="C27" s="32" t="s">
        <v>3</v>
      </c>
      <c r="D27" s="19" t="s">
        <v>5</v>
      </c>
      <c r="E27" s="16" t="s">
        <v>7</v>
      </c>
      <c r="F27" s="32" t="s">
        <v>10</v>
      </c>
      <c r="G27" s="49"/>
    </row>
    <row r="28" spans="1:7" x14ac:dyDescent="0.3">
      <c r="A28" s="45" t="s">
        <v>27</v>
      </c>
      <c r="B28" s="46"/>
      <c r="C28" s="46"/>
      <c r="D28" s="46"/>
      <c r="E28" s="46"/>
      <c r="F28" s="47"/>
      <c r="G28" s="49"/>
    </row>
    <row r="29" spans="1:7" x14ac:dyDescent="0.3">
      <c r="A29" s="3" t="s">
        <v>39</v>
      </c>
      <c r="B29" s="6">
        <v>4</v>
      </c>
      <c r="C29" s="37">
        <f>SUM(D29*100/D48)</f>
        <v>20.82261173170264</v>
      </c>
      <c r="D29" s="20">
        <v>2063500</v>
      </c>
      <c r="E29" s="25">
        <v>6.15</v>
      </c>
      <c r="F29" s="6" t="s">
        <v>30</v>
      </c>
      <c r="G29" s="49"/>
    </row>
    <row r="30" spans="1:7" x14ac:dyDescent="0.3">
      <c r="A30" s="3" t="s">
        <v>40</v>
      </c>
      <c r="B30" s="6">
        <v>1</v>
      </c>
      <c r="C30" s="37">
        <f>SUM(D30*100/D48)</f>
        <v>0.50454595909141364</v>
      </c>
      <c r="D30" s="20">
        <v>50000</v>
      </c>
      <c r="E30" s="25">
        <v>0.12</v>
      </c>
      <c r="F30" s="6" t="s">
        <v>30</v>
      </c>
      <c r="G30" s="49"/>
    </row>
    <row r="31" spans="1:7" x14ac:dyDescent="0.3">
      <c r="A31" s="3" t="s">
        <v>36</v>
      </c>
      <c r="B31" s="6">
        <v>9</v>
      </c>
      <c r="C31" s="37">
        <f>SUM(D31*100/D48)</f>
        <v>1.8163654527290891</v>
      </c>
      <c r="D31" s="20">
        <v>180000</v>
      </c>
      <c r="E31" s="25">
        <v>0.54</v>
      </c>
      <c r="F31" s="6" t="s">
        <v>23</v>
      </c>
      <c r="G31" s="49"/>
    </row>
    <row r="32" spans="1:7" x14ac:dyDescent="0.3">
      <c r="A32" s="3" t="s">
        <v>41</v>
      </c>
      <c r="B32" s="6">
        <v>4</v>
      </c>
      <c r="C32" s="37">
        <f>SUM(D32*100/D48)</f>
        <v>47.296138205229113</v>
      </c>
      <c r="D32" s="20">
        <v>4687000</v>
      </c>
      <c r="E32" s="25">
        <v>13.68</v>
      </c>
      <c r="F32" s="6" t="s">
        <v>22</v>
      </c>
      <c r="G32" s="49"/>
    </row>
    <row r="33" spans="1:7" x14ac:dyDescent="0.3">
      <c r="A33" s="27" t="s">
        <v>16</v>
      </c>
      <c r="B33" s="28">
        <f>SUM(B29:B32)</f>
        <v>18</v>
      </c>
      <c r="C33" s="39">
        <f>SUM(C29:C32)</f>
        <v>70.439661348752253</v>
      </c>
      <c r="D33" s="29">
        <f>SUM(D29:D32)</f>
        <v>6980500</v>
      </c>
      <c r="E33" s="30">
        <f>SUM(E29:E32)</f>
        <v>20.490000000000002</v>
      </c>
      <c r="F33" s="28"/>
      <c r="G33" s="49"/>
    </row>
    <row r="34" spans="1:7" ht="20.25" customHeight="1" x14ac:dyDescent="0.3">
      <c r="A34" s="9"/>
      <c r="B34" s="23"/>
      <c r="C34" s="23"/>
      <c r="D34" s="21"/>
      <c r="E34" s="24"/>
      <c r="F34" s="13"/>
      <c r="G34" s="49"/>
    </row>
    <row r="35" spans="1:7" ht="20.25" customHeight="1" x14ac:dyDescent="0.3">
      <c r="A35" s="43" t="s">
        <v>9</v>
      </c>
      <c r="B35" s="40" t="s">
        <v>0</v>
      </c>
      <c r="C35" s="40" t="s">
        <v>2</v>
      </c>
      <c r="D35" s="18" t="s">
        <v>4</v>
      </c>
      <c r="E35" s="15" t="s">
        <v>6</v>
      </c>
      <c r="F35" s="40" t="s">
        <v>11</v>
      </c>
      <c r="G35" s="49"/>
    </row>
    <row r="36" spans="1:7" ht="20.25" customHeight="1" x14ac:dyDescent="0.3">
      <c r="A36" s="44"/>
      <c r="B36" s="41" t="s">
        <v>1</v>
      </c>
      <c r="C36" s="41" t="s">
        <v>3</v>
      </c>
      <c r="D36" s="19" t="s">
        <v>5</v>
      </c>
      <c r="E36" s="16" t="s">
        <v>7</v>
      </c>
      <c r="F36" s="41" t="s">
        <v>10</v>
      </c>
      <c r="G36" s="49"/>
    </row>
    <row r="37" spans="1:7" ht="20.25" customHeight="1" x14ac:dyDescent="0.3">
      <c r="A37" s="45" t="s">
        <v>32</v>
      </c>
      <c r="B37" s="46"/>
      <c r="C37" s="46"/>
      <c r="D37" s="46"/>
      <c r="E37" s="46"/>
      <c r="F37" s="47"/>
      <c r="G37" s="49"/>
    </row>
    <row r="38" spans="1:7" ht="20.25" customHeight="1" x14ac:dyDescent="0.3">
      <c r="A38" s="3" t="s">
        <v>42</v>
      </c>
      <c r="B38" s="6">
        <v>5</v>
      </c>
      <c r="C38" s="38">
        <v>2.87</v>
      </c>
      <c r="D38" s="20">
        <v>250000</v>
      </c>
      <c r="E38" s="25">
        <v>6.15</v>
      </c>
      <c r="F38" s="6" t="s">
        <v>22</v>
      </c>
      <c r="G38" s="49"/>
    </row>
    <row r="39" spans="1:7" x14ac:dyDescent="0.3">
      <c r="A39" s="27" t="s">
        <v>16</v>
      </c>
      <c r="B39" s="28">
        <f>SUM(B38:B38)</f>
        <v>5</v>
      </c>
      <c r="C39" s="39">
        <f>SUM(C38)</f>
        <v>2.87</v>
      </c>
      <c r="D39" s="29">
        <f>SUM(D38:D38)</f>
        <v>250000</v>
      </c>
      <c r="E39" s="30">
        <f>SUM(E38:E38)</f>
        <v>6.15</v>
      </c>
      <c r="F39" s="28"/>
      <c r="G39" s="49"/>
    </row>
    <row r="40" spans="1:7" x14ac:dyDescent="0.3">
      <c r="A40" s="9"/>
      <c r="B40" s="23"/>
      <c r="C40" s="23"/>
      <c r="D40" s="21"/>
      <c r="E40" s="24"/>
      <c r="F40" s="13"/>
      <c r="G40" s="49"/>
    </row>
    <row r="41" spans="1:7" ht="19.5" customHeight="1" x14ac:dyDescent="0.3">
      <c r="A41" s="45" t="s">
        <v>28</v>
      </c>
      <c r="B41" s="46"/>
      <c r="C41" s="46"/>
      <c r="D41" s="46"/>
      <c r="E41" s="46"/>
      <c r="F41" s="47"/>
      <c r="G41" s="49"/>
    </row>
    <row r="42" spans="1:7" x14ac:dyDescent="0.3">
      <c r="A42" s="3" t="s">
        <v>38</v>
      </c>
      <c r="B42" s="6">
        <v>8</v>
      </c>
      <c r="C42" s="38">
        <f>SUM(D42*100/D48)</f>
        <v>6.173624355442537</v>
      </c>
      <c r="D42" s="20">
        <v>611800</v>
      </c>
      <c r="E42" s="25">
        <v>0.42</v>
      </c>
      <c r="F42" s="6" t="s">
        <v>29</v>
      </c>
    </row>
    <row r="43" spans="1:7" x14ac:dyDescent="0.3">
      <c r="A43" s="3" t="s">
        <v>39</v>
      </c>
      <c r="B43" s="6">
        <v>9</v>
      </c>
      <c r="C43" s="38">
        <f>SUM(D43*100/D48)</f>
        <v>2.3653114562205473</v>
      </c>
      <c r="D43" s="20">
        <v>234400</v>
      </c>
      <c r="E43" s="25">
        <f>+D43*100/33180000</f>
        <v>0.70644966847498492</v>
      </c>
      <c r="F43" s="6" t="s">
        <v>24</v>
      </c>
    </row>
    <row r="44" spans="1:7" x14ac:dyDescent="0.3">
      <c r="A44" s="3" t="s">
        <v>36</v>
      </c>
      <c r="B44" s="6">
        <v>2</v>
      </c>
      <c r="C44" s="38">
        <f>SUM(D44*100/D48)</f>
        <v>0.12109103018193927</v>
      </c>
      <c r="D44" s="20">
        <v>12000</v>
      </c>
      <c r="E44" s="25">
        <v>7.33</v>
      </c>
      <c r="F44" s="6" t="s">
        <v>23</v>
      </c>
    </row>
    <row r="45" spans="1:7" x14ac:dyDescent="0.3">
      <c r="A45" s="3" t="s">
        <v>43</v>
      </c>
      <c r="B45" s="6">
        <v>6</v>
      </c>
      <c r="C45" s="38">
        <f>SUM(D45*100/D48)</f>
        <v>6.490479217751945</v>
      </c>
      <c r="D45" s="20">
        <v>643200</v>
      </c>
      <c r="E45" s="25">
        <v>2.12</v>
      </c>
      <c r="F45" s="6" t="s">
        <v>21</v>
      </c>
    </row>
    <row r="46" spans="1:7" x14ac:dyDescent="0.3">
      <c r="A46" s="3" t="s">
        <v>44</v>
      </c>
      <c r="B46" s="6">
        <v>2</v>
      </c>
      <c r="C46" s="38">
        <f>SUM(D46*100/D48)</f>
        <v>0.39354584809130266</v>
      </c>
      <c r="D46" s="20">
        <v>39000</v>
      </c>
      <c r="E46" s="25">
        <f>+D46*100/33180000</f>
        <v>0.11754068716094032</v>
      </c>
      <c r="F46" s="6" t="s">
        <v>21</v>
      </c>
    </row>
    <row r="47" spans="1:7" x14ac:dyDescent="0.3">
      <c r="A47" s="28" t="s">
        <v>16</v>
      </c>
      <c r="B47" s="28">
        <f>SUM(B42:B46)</f>
        <v>27</v>
      </c>
      <c r="C47" s="39">
        <f>SUM(C42:C46)</f>
        <v>15.544051907688271</v>
      </c>
      <c r="D47" s="29">
        <f>SUM(D42:D46)</f>
        <v>1540400</v>
      </c>
      <c r="E47" s="30">
        <f>SUM(E42:E46)</f>
        <v>10.693990355635925</v>
      </c>
      <c r="F47" s="28"/>
    </row>
    <row r="48" spans="1:7" x14ac:dyDescent="0.3">
      <c r="A48" s="33" t="s">
        <v>25</v>
      </c>
      <c r="B48" s="33">
        <f>SUM(B47,B39,B33,B24,B19,B15,B11)</f>
        <v>67</v>
      </c>
      <c r="C48" s="42">
        <v>100</v>
      </c>
      <c r="D48" s="34">
        <f>SUM(D47,D39,D33,D24,D19,D11)</f>
        <v>9909900</v>
      </c>
      <c r="E48" s="36">
        <f>SUM(E47,E39,E33,E24,E19,E15)</f>
        <v>37.965099457504522</v>
      </c>
      <c r="F48" s="33"/>
    </row>
  </sheetData>
  <mergeCells count="17">
    <mergeCell ref="A7:A8"/>
    <mergeCell ref="A35:A36"/>
    <mergeCell ref="A37:F37"/>
    <mergeCell ref="A1:F1"/>
    <mergeCell ref="G1:G24"/>
    <mergeCell ref="A41:F41"/>
    <mergeCell ref="A17:F17"/>
    <mergeCell ref="A21:F21"/>
    <mergeCell ref="A25:E25"/>
    <mergeCell ref="A3:F3"/>
    <mergeCell ref="A4:F4"/>
    <mergeCell ref="A5:F5"/>
    <mergeCell ref="A16:F16"/>
    <mergeCell ref="A26:A27"/>
    <mergeCell ref="A28:F28"/>
    <mergeCell ref="G25:G41"/>
    <mergeCell ref="A2:E2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</dc:creator>
  <cp:lastModifiedBy>User</cp:lastModifiedBy>
  <cp:lastPrinted>2020-10-08T06:50:19Z</cp:lastPrinted>
  <dcterms:created xsi:type="dcterms:W3CDTF">2017-09-07T04:13:36Z</dcterms:created>
  <dcterms:modified xsi:type="dcterms:W3CDTF">2020-10-08T06:55:21Z</dcterms:modified>
</cp:coreProperties>
</file>